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34" i="1"/>
  <c r="F35" s="1"/>
  <c r="G34"/>
  <c r="G35" s="1"/>
  <c r="H34"/>
  <c r="H35" s="1"/>
  <c r="I34"/>
  <c r="I35" s="1"/>
  <c r="J34"/>
  <c r="J35" s="1"/>
  <c r="K34"/>
  <c r="K35" s="1"/>
  <c r="L34"/>
  <c r="L35" s="1"/>
  <c r="M34"/>
  <c r="M35" s="1"/>
  <c r="N34"/>
  <c r="N35" s="1"/>
  <c r="O34"/>
  <c r="O35" s="1"/>
  <c r="P34"/>
  <c r="P35" s="1"/>
  <c r="Q34"/>
  <c r="Q35" s="1"/>
  <c r="R34"/>
  <c r="R35" s="1"/>
  <c r="S34"/>
  <c r="S35" s="1"/>
  <c r="T34"/>
  <c r="T35" s="1"/>
  <c r="U34"/>
  <c r="U35" s="1"/>
  <c r="V34"/>
  <c r="V35" s="1"/>
  <c r="W34"/>
  <c r="W35" s="1"/>
  <c r="X34"/>
  <c r="X35" s="1"/>
  <c r="Y34"/>
  <c r="Y35" s="1"/>
  <c r="Z34"/>
  <c r="Z35" s="1"/>
  <c r="AA34"/>
  <c r="AA35" s="1"/>
  <c r="AB34"/>
  <c r="AB35" s="1"/>
  <c r="AC34"/>
  <c r="AC35" s="1"/>
  <c r="AD34"/>
  <c r="AD35" s="1"/>
  <c r="AE34"/>
  <c r="AE35" s="1"/>
  <c r="AF34"/>
  <c r="AF35" s="1"/>
  <c r="AG34"/>
  <c r="AG35" s="1"/>
  <c r="AH34"/>
  <c r="AH35" s="1"/>
  <c r="AI34"/>
  <c r="AI35" s="1"/>
  <c r="AJ34"/>
  <c r="AJ35" s="1"/>
  <c r="AK34"/>
  <c r="AK35" s="1"/>
  <c r="AL34"/>
  <c r="AL35" s="1"/>
  <c r="AM34"/>
  <c r="AM35" s="1"/>
  <c r="AN34"/>
  <c r="AN35" s="1"/>
  <c r="AO34"/>
  <c r="AO35" s="1"/>
  <c r="E34"/>
  <c r="E35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Q16" l="1"/>
  <c r="AP34"/>
  <c r="AP35" s="1"/>
  <c r="AP8"/>
  <c r="AQ8" s="1"/>
</calcChain>
</file>

<file path=xl/sharedStrings.xml><?xml version="1.0" encoding="utf-8"?>
<sst xmlns="http://schemas.openxmlformats.org/spreadsheetml/2006/main" count="141" uniqueCount="102">
  <si>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</si>
  <si>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</si>
  <si>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</si>
  <si>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</si>
  <si>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</si>
  <si>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</si>
  <si>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</si>
  <si>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</si>
  <si>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</si>
  <si>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</si>
  <si>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</si>
  <si>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</si>
  <si>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</si>
  <si>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</si>
  <si>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</si>
  <si>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</si>
  <si>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</si>
  <si>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</si>
  <si>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</si>
  <si>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</si>
  <si>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</si>
  <si>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</si>
  <si>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</si>
  <si>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</si>
  <si>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</si>
  <si>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</si>
  <si>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</si>
  <si>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</si>
  <si>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</si>
  <si>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</si>
  <si>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</si>
  <si>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</si>
  <si>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</si>
  <si>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</si>
  <si>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</si>
  <si>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</si>
  <si>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</si>
  <si>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</si>
  <si>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</si>
  <si>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</si>
  <si>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</si>
  <si>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</si>
  <si>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</si>
  <si>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</si>
  <si>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</si>
  <si>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</si>
  <si>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</si>
  <si>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</si>
  <si>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</si>
  <si>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</si>
  <si>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</si>
  <si>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</si>
  <si>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</si>
  <si>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</si>
  <si>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</si>
  <si>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</si>
  <si>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</si>
  <si>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</si>
  <si>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</si>
  <si>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</si>
  <si>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</si>
  <si>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</si>
  <si>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</si>
  <si>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</si>
  <si>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</si>
  <si>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บุญรอด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</si>
  <si>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</si>
  <si>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</si>
  <si>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หนูแก้ว</t>
  </si>
  <si>
    <t>รายชั้นเรียน ปีการศึกษา 2557</t>
  </si>
  <si>
    <t>คงเรือง</t>
  </si>
  <si>
    <t>จันทร์ชู</t>
  </si>
  <si>
    <t>คณิศร</t>
  </si>
  <si>
    <t>สว่างทั่ว</t>
  </si>
  <si>
    <t>แอกอ้วน</t>
  </si>
  <si>
    <t>พันธ์ชนะ</t>
  </si>
  <si>
    <t>ชะนะฮวด</t>
  </si>
  <si>
    <t>สมิตา</t>
  </si>
  <si>
    <t>กิตติพงศ์</t>
  </si>
  <si>
    <t>ทองทับ</t>
  </si>
  <si>
    <t>ชนะชัย</t>
  </si>
  <si>
    <t>ชัยมงคล</t>
  </si>
  <si>
    <t>คชพรม</t>
  </si>
  <si>
    <t>ณรงค์ศักดิ์</t>
  </si>
  <si>
    <t>ณัฐดนัย</t>
  </si>
  <si>
    <t>เกตุบุตร</t>
  </si>
  <si>
    <t>ทัศนีย์</t>
  </si>
  <si>
    <t>วริทธิ์ธร</t>
  </si>
  <si>
    <t>วัชรพล</t>
  </si>
  <si>
    <t>ภูนิคม</t>
  </si>
  <si>
    <t>วัศพล</t>
  </si>
  <si>
    <t>จันทร์เย็น</t>
  </si>
  <si>
    <t>อติชาต</t>
  </si>
  <si>
    <t>จอจิกุล</t>
  </si>
  <si>
    <t>วีรชัย</t>
  </si>
  <si>
    <t>พงศกร</t>
  </si>
  <si>
    <t>ตุ้มระย้า</t>
  </si>
  <si>
    <t>รัชชานน</t>
  </si>
  <si>
    <t>คุณานนท์</t>
  </si>
  <si>
    <t>คงกลับ</t>
  </si>
  <si>
    <t>อาภัสรา</t>
  </si>
  <si>
    <t>ประทับกอง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</si>
</sst>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/2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625787</xdr:colOff>
      <xdr:row>3</xdr:row>
      <xdr:rowOff>46542</xdr:rowOff>
    </xdr:from>
    <xdr:to>
      <xdr:col>2</xdr:col>
      <xdr:colOff>745282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366620" y="977875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36</xdr:row>
      <xdr:rowOff>242455</xdr:rowOff>
    </xdr:from>
    <xdr:to>
      <xdr:col>21</xdr:col>
      <xdr:colOff>17318</xdr:colOff>
      <xdr:row>38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38</xdr:row>
      <xdr:rowOff>242456</xdr:rowOff>
    </xdr:from>
    <xdr:to>
      <xdr:col>39</xdr:col>
      <xdr:colOff>129887</xdr:colOff>
      <xdr:row>39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37</xdr:row>
      <xdr:rowOff>108745</xdr:rowOff>
    </xdr:from>
    <xdr:to>
      <xdr:col>42</xdr:col>
      <xdr:colOff>0</xdr:colOff>
      <xdr:row>40</xdr:row>
      <xdr:rowOff>123031</xdr:rowOff>
    </xdr:to>
    <xdr:sp macro="" textlink="">
      <xdr:nvSpPr>
        <xdr:cNvPr id="3" name="TextBox 2"/>
        <xdr:cNvSpPr txBox="1"/>
      </xdr:nvSpPr>
      <xdr:spPr>
        <a:xfrm>
          <a:off x="6690518" y="13542964"/>
          <a:ext cx="3132138" cy="90725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6616</xdr:colOff>
      <xdr:row>40</xdr:row>
      <xdr:rowOff>76728</xdr:rowOff>
    </xdr:from>
    <xdr:to>
      <xdr:col>41</xdr:col>
      <xdr:colOff>164837</xdr:colOff>
      <xdr:row>42</xdr:row>
      <xdr:rowOff>254001</xdr:rowOff>
    </xdr:to>
    <xdr:sp macro="" textlink="">
      <xdr:nvSpPr>
        <xdr:cNvPr id="9" name="TextBox 8"/>
        <xdr:cNvSpPr txBox="1"/>
      </xdr:nvSpPr>
      <xdr:spPr>
        <a:xfrm>
          <a:off x="6727033" y="14649978"/>
          <a:ext cx="3174471" cy="76994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23813</xdr:colOff>
      <xdr:row>43</xdr:row>
      <xdr:rowOff>39686</xdr:rowOff>
    </xdr:from>
    <xdr:to>
      <xdr:col>41</xdr:col>
      <xdr:colOff>183357</xdr:colOff>
      <xdr:row>45</xdr:row>
      <xdr:rowOff>220661</xdr:rowOff>
    </xdr:to>
    <xdr:sp macro="" textlink="">
      <xdr:nvSpPr>
        <xdr:cNvPr id="10" name="TextBox 9"/>
        <xdr:cNvSpPr txBox="1"/>
      </xdr:nvSpPr>
      <xdr:spPr>
        <a:xfrm>
          <a:off x="6671469" y="15259842"/>
          <a:ext cx="3136107" cy="77628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6"/>
  <sheetViews>
    <sheetView tabSelected="1" view="pageLayout" topLeftCell="A40" zoomScale="90" zoomScaleNormal="110" zoomScalePageLayoutView="90" workbookViewId="0">
      <selection activeCell="X44" sqref="X44:X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7" t="s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pans="1:43">
      <c r="A2" s="66" t="s">
        <v>66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</row>
    <row r="3" spans="1:43">
      <c r="A3" s="66" t="s">
        <v>69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</row>
    <row r="4" spans="1:43">
      <c r="A4" s="59" t="s">
        <v>67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8" t="s">
        <v>0</v>
      </c>
      <c r="B6" s="60" t="s">
        <v>2</v>
      </c>
      <c r="C6" s="61"/>
      <c r="D6" s="62"/>
      <c r="E6" s="58">
        <v>1</v>
      </c>
      <c r="F6" s="58"/>
      <c r="G6" s="58"/>
      <c r="H6" s="58">
        <v>2</v>
      </c>
      <c r="I6" s="58"/>
      <c r="J6" s="58"/>
      <c r="K6" s="58">
        <v>3</v>
      </c>
      <c r="L6" s="58"/>
      <c r="M6" s="58"/>
      <c r="N6" s="58">
        <v>4</v>
      </c>
      <c r="O6" s="58"/>
      <c r="P6" s="58"/>
      <c r="Q6" s="58">
        <v>5</v>
      </c>
      <c r="R6" s="58"/>
      <c r="S6" s="58"/>
      <c r="T6" s="58">
        <v>6</v>
      </c>
      <c r="U6" s="58"/>
      <c r="V6" s="58"/>
      <c r="W6" s="58"/>
      <c r="X6" s="58">
        <v>7</v>
      </c>
      <c r="Y6" s="58"/>
      <c r="Z6" s="58"/>
      <c r="AA6" s="58">
        <v>8</v>
      </c>
      <c r="AB6" s="58"/>
      <c r="AC6" s="58"/>
      <c r="AD6" s="58">
        <v>9</v>
      </c>
      <c r="AE6" s="58"/>
      <c r="AF6" s="58"/>
      <c r="AG6" s="58">
        <v>10</v>
      </c>
      <c r="AH6" s="58"/>
      <c r="AI6" s="58"/>
      <c r="AJ6" s="58">
        <v>11</v>
      </c>
      <c r="AK6" s="58"/>
      <c r="AL6" s="58"/>
      <c r="AM6" s="58"/>
      <c r="AN6" s="58">
        <v>12</v>
      </c>
      <c r="AO6" s="58"/>
      <c r="AP6" s="46"/>
      <c r="AQ6" s="46"/>
    </row>
    <row r="7" spans="1:43" ht="252">
      <c r="A7" s="69"/>
      <c r="B7" s="63"/>
      <c r="C7" s="64"/>
      <c r="D7" s="65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70"/>
      <c r="B8" s="72" t="s">
        <v>1</v>
      </c>
      <c r="C8" s="72"/>
      <c r="D8" s="72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55" t="s">
        <v>63</v>
      </c>
      <c r="C9" s="56" t="s">
        <v>77</v>
      </c>
      <c r="D9" s="37" t="s">
        <v>65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27" si="0">SUM(E9:AO9)</f>
        <v>111</v>
      </c>
      <c r="AQ9" s="26">
        <f t="shared" ref="AQ9:AQ27" si="1">100*AP9/111</f>
        <v>100</v>
      </c>
    </row>
    <row r="10" spans="1:43">
      <c r="A10" s="7">
        <v>2</v>
      </c>
      <c r="B10" s="55" t="s">
        <v>64</v>
      </c>
      <c r="C10" s="56" t="s">
        <v>78</v>
      </c>
      <c r="D10" s="37" t="s">
        <v>79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55" t="s">
        <v>64</v>
      </c>
      <c r="C11" s="56" t="s">
        <v>80</v>
      </c>
      <c r="D11" s="37" t="s">
        <v>65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55" t="s">
        <v>64</v>
      </c>
      <c r="C12" s="56" t="s">
        <v>81</v>
      </c>
      <c r="D12" s="37" t="s">
        <v>82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55" t="s">
        <v>64</v>
      </c>
      <c r="C13" s="56" t="s">
        <v>83</v>
      </c>
      <c r="D13" s="37" t="s">
        <v>70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55" t="s">
        <v>64</v>
      </c>
      <c r="C14" s="56" t="s">
        <v>84</v>
      </c>
      <c r="D14" s="37" t="s">
        <v>85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55" t="s">
        <v>63</v>
      </c>
      <c r="C15" s="56" t="s">
        <v>86</v>
      </c>
      <c r="D15" s="37" t="s">
        <v>68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55" t="s">
        <v>64</v>
      </c>
      <c r="C16" s="56" t="s">
        <v>87</v>
      </c>
      <c r="D16" s="37" t="s">
        <v>73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55" t="s">
        <v>64</v>
      </c>
      <c r="C17" s="56" t="s">
        <v>88</v>
      </c>
      <c r="D17" s="37" t="s">
        <v>89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55" t="s">
        <v>64</v>
      </c>
      <c r="C18" s="56" t="s">
        <v>90</v>
      </c>
      <c r="D18" s="37" t="s">
        <v>91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55" t="s">
        <v>64</v>
      </c>
      <c r="C19" s="56" t="s">
        <v>92</v>
      </c>
      <c r="D19" s="37" t="s">
        <v>93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55" t="s">
        <v>64</v>
      </c>
      <c r="C20" s="56" t="s">
        <v>72</v>
      </c>
      <c r="D20" s="37" t="s">
        <v>71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55" t="s">
        <v>64</v>
      </c>
      <c r="C21" s="56" t="s">
        <v>94</v>
      </c>
      <c r="D21" s="37" t="s">
        <v>74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55" t="s">
        <v>64</v>
      </c>
      <c r="C22" s="56" t="s">
        <v>95</v>
      </c>
      <c r="D22" s="37" t="s">
        <v>96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55" t="s">
        <v>64</v>
      </c>
      <c r="C23" s="56" t="s">
        <v>97</v>
      </c>
      <c r="D23" s="37" t="s">
        <v>76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55" t="s">
        <v>64</v>
      </c>
      <c r="C24" s="56" t="s">
        <v>98</v>
      </c>
      <c r="D24" s="37" t="s">
        <v>99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55" t="s">
        <v>63</v>
      </c>
      <c r="C25" s="56" t="s">
        <v>100</v>
      </c>
      <c r="D25" s="37" t="s">
        <v>75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55" t="s">
        <v>64</v>
      </c>
      <c r="C26" s="56" t="s">
        <v>78</v>
      </c>
      <c r="D26" s="37" t="s">
        <v>101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55"/>
      <c r="C27" s="56"/>
      <c r="D27" s="37"/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54"/>
      <c r="B28" s="55"/>
      <c r="C28" s="56"/>
      <c r="D28" s="37"/>
      <c r="E28" s="51"/>
      <c r="F28" s="52"/>
      <c r="G28" s="53"/>
      <c r="H28" s="51"/>
      <c r="I28" s="52"/>
      <c r="J28" s="53"/>
      <c r="K28" s="51"/>
      <c r="L28" s="52"/>
      <c r="M28" s="53"/>
      <c r="N28" s="51"/>
      <c r="O28" s="52"/>
      <c r="P28" s="53"/>
      <c r="Q28" s="51"/>
      <c r="R28" s="52"/>
      <c r="S28" s="53"/>
      <c r="T28" s="51"/>
      <c r="U28" s="52"/>
      <c r="V28" s="52"/>
      <c r="W28" s="53"/>
      <c r="X28" s="51"/>
      <c r="Y28" s="52"/>
      <c r="Z28" s="53"/>
      <c r="AA28" s="51"/>
      <c r="AB28" s="52"/>
      <c r="AC28" s="53"/>
      <c r="AD28" s="51"/>
      <c r="AE28" s="52"/>
      <c r="AF28" s="53"/>
      <c r="AG28" s="51"/>
      <c r="AH28" s="52"/>
      <c r="AI28" s="53"/>
      <c r="AJ28" s="51"/>
      <c r="AK28" s="52"/>
      <c r="AL28" s="52"/>
      <c r="AM28" s="53"/>
      <c r="AN28" s="51"/>
      <c r="AO28" s="53"/>
      <c r="AP28" s="30"/>
      <c r="AQ28" s="26"/>
    </row>
    <row r="29" spans="1:43">
      <c r="A29" s="54"/>
      <c r="B29" s="55"/>
      <c r="C29" s="56"/>
      <c r="D29" s="37"/>
      <c r="E29" s="51"/>
      <c r="F29" s="52"/>
      <c r="G29" s="53"/>
      <c r="H29" s="51"/>
      <c r="I29" s="52"/>
      <c r="J29" s="53"/>
      <c r="K29" s="51"/>
      <c r="L29" s="52"/>
      <c r="M29" s="53"/>
      <c r="N29" s="51"/>
      <c r="O29" s="52"/>
      <c r="P29" s="53"/>
      <c r="Q29" s="51"/>
      <c r="R29" s="52"/>
      <c r="S29" s="53"/>
      <c r="T29" s="51"/>
      <c r="U29" s="52"/>
      <c r="V29" s="52"/>
      <c r="W29" s="53"/>
      <c r="X29" s="51"/>
      <c r="Y29" s="52"/>
      <c r="Z29" s="53"/>
      <c r="AA29" s="51"/>
      <c r="AB29" s="52"/>
      <c r="AC29" s="53"/>
      <c r="AD29" s="51"/>
      <c r="AE29" s="52"/>
      <c r="AF29" s="53"/>
      <c r="AG29" s="51"/>
      <c r="AH29" s="52"/>
      <c r="AI29" s="53"/>
      <c r="AJ29" s="51"/>
      <c r="AK29" s="52"/>
      <c r="AL29" s="52"/>
      <c r="AM29" s="53"/>
      <c r="AN29" s="51"/>
      <c r="AO29" s="53"/>
      <c r="AP29" s="30"/>
      <c r="AQ29" s="26"/>
    </row>
    <row r="30" spans="1:43">
      <c r="A30" s="54"/>
      <c r="B30" s="55"/>
      <c r="C30" s="56"/>
      <c r="D30" s="37"/>
      <c r="E30" s="51"/>
      <c r="F30" s="52"/>
      <c r="G30" s="53"/>
      <c r="H30" s="51"/>
      <c r="I30" s="52"/>
      <c r="J30" s="53"/>
      <c r="K30" s="51"/>
      <c r="L30" s="52"/>
      <c r="M30" s="53"/>
      <c r="N30" s="51"/>
      <c r="O30" s="52"/>
      <c r="P30" s="53"/>
      <c r="Q30" s="51"/>
      <c r="R30" s="52"/>
      <c r="S30" s="53"/>
      <c r="T30" s="51"/>
      <c r="U30" s="52"/>
      <c r="V30" s="52"/>
      <c r="W30" s="53"/>
      <c r="X30" s="51"/>
      <c r="Y30" s="52"/>
      <c r="Z30" s="53"/>
      <c r="AA30" s="51"/>
      <c r="AB30" s="52"/>
      <c r="AC30" s="53"/>
      <c r="AD30" s="51"/>
      <c r="AE30" s="52"/>
      <c r="AF30" s="53"/>
      <c r="AG30" s="51"/>
      <c r="AH30" s="52"/>
      <c r="AI30" s="53"/>
      <c r="AJ30" s="51"/>
      <c r="AK30" s="52"/>
      <c r="AL30" s="52"/>
      <c r="AM30" s="53"/>
      <c r="AN30" s="51"/>
      <c r="AO30" s="53"/>
      <c r="AP30" s="30"/>
      <c r="AQ30" s="26"/>
    </row>
    <row r="31" spans="1:43">
      <c r="A31" s="50"/>
      <c r="B31" s="35"/>
      <c r="C31" s="36"/>
      <c r="D31" s="37"/>
      <c r="E31" s="51"/>
      <c r="F31" s="52"/>
      <c r="G31" s="53"/>
      <c r="H31" s="51"/>
      <c r="I31" s="52"/>
      <c r="J31" s="53"/>
      <c r="K31" s="51"/>
      <c r="L31" s="52"/>
      <c r="M31" s="53"/>
      <c r="N31" s="51"/>
      <c r="O31" s="52"/>
      <c r="P31" s="53"/>
      <c r="Q31" s="51"/>
      <c r="R31" s="52"/>
      <c r="S31" s="53"/>
      <c r="T31" s="51"/>
      <c r="U31" s="52"/>
      <c r="V31" s="52"/>
      <c r="W31" s="53"/>
      <c r="X31" s="51"/>
      <c r="Y31" s="52"/>
      <c r="Z31" s="53"/>
      <c r="AA31" s="51"/>
      <c r="AB31" s="52"/>
      <c r="AC31" s="53"/>
      <c r="AD31" s="51"/>
      <c r="AE31" s="52"/>
      <c r="AF31" s="53"/>
      <c r="AG31" s="51"/>
      <c r="AH31" s="52"/>
      <c r="AI31" s="53"/>
      <c r="AJ31" s="51"/>
      <c r="AK31" s="52"/>
      <c r="AL31" s="52"/>
      <c r="AM31" s="53"/>
      <c r="AN31" s="51"/>
      <c r="AO31" s="53"/>
      <c r="AP31" s="30"/>
      <c r="AQ31" s="26"/>
    </row>
    <row r="32" spans="1:43">
      <c r="A32" s="50"/>
      <c r="B32" s="35"/>
      <c r="C32" s="36"/>
      <c r="D32" s="37"/>
      <c r="E32" s="51"/>
      <c r="F32" s="52"/>
      <c r="G32" s="53"/>
      <c r="H32" s="51"/>
      <c r="I32" s="52"/>
      <c r="J32" s="53"/>
      <c r="K32" s="51"/>
      <c r="L32" s="52"/>
      <c r="M32" s="53"/>
      <c r="N32" s="51"/>
      <c r="O32" s="52"/>
      <c r="P32" s="53"/>
      <c r="Q32" s="51"/>
      <c r="R32" s="52"/>
      <c r="S32" s="53"/>
      <c r="T32" s="51"/>
      <c r="U32" s="52"/>
      <c r="V32" s="52"/>
      <c r="W32" s="53"/>
      <c r="X32" s="51"/>
      <c r="Y32" s="52"/>
      <c r="Z32" s="53"/>
      <c r="AA32" s="51"/>
      <c r="AB32" s="52"/>
      <c r="AC32" s="53"/>
      <c r="AD32" s="51"/>
      <c r="AE32" s="52"/>
      <c r="AF32" s="53"/>
      <c r="AG32" s="51"/>
      <c r="AH32" s="52"/>
      <c r="AI32" s="53"/>
      <c r="AJ32" s="51"/>
      <c r="AK32" s="52"/>
      <c r="AL32" s="52"/>
      <c r="AM32" s="53"/>
      <c r="AN32" s="51"/>
      <c r="AO32" s="53"/>
      <c r="AP32" s="30"/>
      <c r="AQ32" s="26"/>
    </row>
    <row r="33" spans="1:43">
      <c r="A33" s="50"/>
      <c r="B33" s="35"/>
      <c r="C33" s="36"/>
      <c r="D33" s="37"/>
      <c r="E33" s="51"/>
      <c r="F33" s="52"/>
      <c r="G33" s="53"/>
      <c r="H33" s="51"/>
      <c r="I33" s="52"/>
      <c r="J33" s="53"/>
      <c r="K33" s="51"/>
      <c r="L33" s="52"/>
      <c r="M33" s="53"/>
      <c r="N33" s="51"/>
      <c r="O33" s="52"/>
      <c r="P33" s="53"/>
      <c r="Q33" s="51"/>
      <c r="R33" s="52"/>
      <c r="S33" s="53"/>
      <c r="T33" s="51"/>
      <c r="U33" s="52"/>
      <c r="V33" s="52"/>
      <c r="W33" s="53"/>
      <c r="X33" s="51"/>
      <c r="Y33" s="52"/>
      <c r="Z33" s="53"/>
      <c r="AA33" s="51"/>
      <c r="AB33" s="52"/>
      <c r="AC33" s="53"/>
      <c r="AD33" s="51"/>
      <c r="AE33" s="52"/>
      <c r="AF33" s="53"/>
      <c r="AG33" s="51"/>
      <c r="AH33" s="52"/>
      <c r="AI33" s="53"/>
      <c r="AJ33" s="51"/>
      <c r="AK33" s="52"/>
      <c r="AL33" s="52"/>
      <c r="AM33" s="53"/>
      <c r="AN33" s="51"/>
      <c r="AO33" s="53"/>
      <c r="AP33" s="30"/>
      <c r="AQ33" s="26"/>
    </row>
    <row r="34" spans="1:43">
      <c r="A34" s="7"/>
      <c r="B34" s="38"/>
      <c r="C34" s="39"/>
      <c r="D34" s="40" t="s">
        <v>61</v>
      </c>
      <c r="E34" s="26">
        <f t="shared" ref="E34:AP34" si="2">SUM(E9:E27)</f>
        <v>51</v>
      </c>
      <c r="F34" s="26">
        <f t="shared" si="2"/>
        <v>51</v>
      </c>
      <c r="G34" s="26">
        <f t="shared" si="2"/>
        <v>51</v>
      </c>
      <c r="H34" s="26">
        <f t="shared" si="2"/>
        <v>51</v>
      </c>
      <c r="I34" s="26">
        <f t="shared" si="2"/>
        <v>51</v>
      </c>
      <c r="J34" s="26">
        <f t="shared" si="2"/>
        <v>51</v>
      </c>
      <c r="K34" s="26">
        <f t="shared" si="2"/>
        <v>51</v>
      </c>
      <c r="L34" s="26">
        <f t="shared" si="2"/>
        <v>49</v>
      </c>
      <c r="M34" s="26">
        <f t="shared" si="2"/>
        <v>51</v>
      </c>
      <c r="N34" s="26">
        <f t="shared" si="2"/>
        <v>51</v>
      </c>
      <c r="O34" s="26">
        <f t="shared" si="2"/>
        <v>50</v>
      </c>
      <c r="P34" s="26">
        <f t="shared" si="2"/>
        <v>51</v>
      </c>
      <c r="Q34" s="26">
        <f t="shared" si="2"/>
        <v>51</v>
      </c>
      <c r="R34" s="26">
        <f t="shared" si="2"/>
        <v>51</v>
      </c>
      <c r="S34" s="26">
        <f t="shared" si="2"/>
        <v>51</v>
      </c>
      <c r="T34" s="26">
        <f t="shared" si="2"/>
        <v>51</v>
      </c>
      <c r="U34" s="26">
        <f t="shared" si="2"/>
        <v>51</v>
      </c>
      <c r="V34" s="26">
        <f t="shared" si="2"/>
        <v>51</v>
      </c>
      <c r="W34" s="26">
        <f t="shared" si="2"/>
        <v>51</v>
      </c>
      <c r="X34" s="26">
        <f t="shared" si="2"/>
        <v>51</v>
      </c>
      <c r="Y34" s="26">
        <f t="shared" si="2"/>
        <v>51</v>
      </c>
      <c r="Z34" s="26">
        <f t="shared" si="2"/>
        <v>51</v>
      </c>
      <c r="AA34" s="26">
        <f t="shared" si="2"/>
        <v>51</v>
      </c>
      <c r="AB34" s="26">
        <f t="shared" si="2"/>
        <v>51</v>
      </c>
      <c r="AC34" s="26">
        <f t="shared" si="2"/>
        <v>51</v>
      </c>
      <c r="AD34" s="26">
        <f t="shared" si="2"/>
        <v>51</v>
      </c>
      <c r="AE34" s="26">
        <f t="shared" si="2"/>
        <v>51</v>
      </c>
      <c r="AF34" s="26">
        <f t="shared" si="2"/>
        <v>51</v>
      </c>
      <c r="AG34" s="26">
        <f t="shared" si="2"/>
        <v>51</v>
      </c>
      <c r="AH34" s="26">
        <f t="shared" si="2"/>
        <v>51</v>
      </c>
      <c r="AI34" s="26">
        <f t="shared" si="2"/>
        <v>51</v>
      </c>
      <c r="AJ34" s="26">
        <f t="shared" si="2"/>
        <v>51</v>
      </c>
      <c r="AK34" s="26">
        <f t="shared" si="2"/>
        <v>51</v>
      </c>
      <c r="AL34" s="26">
        <f t="shared" si="2"/>
        <v>51</v>
      </c>
      <c r="AM34" s="26">
        <f t="shared" si="2"/>
        <v>51</v>
      </c>
      <c r="AN34" s="26">
        <f t="shared" si="2"/>
        <v>51</v>
      </c>
      <c r="AO34" s="26">
        <f t="shared" si="2"/>
        <v>51</v>
      </c>
      <c r="AP34" s="32">
        <f t="shared" si="2"/>
        <v>1884</v>
      </c>
      <c r="AQ34" s="6"/>
    </row>
    <row r="35" spans="1:43">
      <c r="A35" s="7"/>
      <c r="B35" s="38"/>
      <c r="C35" s="39"/>
      <c r="D35" s="41" t="s">
        <v>44</v>
      </c>
      <c r="E35" s="31">
        <f>E34*100/93</f>
        <v>54.838709677419352</v>
      </c>
      <c r="F35" s="31">
        <f t="shared" ref="F35:AO35" si="3">F34*100/93</f>
        <v>54.838709677419352</v>
      </c>
      <c r="G35" s="31">
        <f t="shared" si="3"/>
        <v>54.838709677419352</v>
      </c>
      <c r="H35" s="31">
        <f t="shared" si="3"/>
        <v>54.838709677419352</v>
      </c>
      <c r="I35" s="31">
        <f t="shared" si="3"/>
        <v>54.838709677419352</v>
      </c>
      <c r="J35" s="31">
        <f t="shared" si="3"/>
        <v>54.838709677419352</v>
      </c>
      <c r="K35" s="31">
        <f t="shared" si="3"/>
        <v>54.838709677419352</v>
      </c>
      <c r="L35" s="31">
        <f t="shared" si="3"/>
        <v>52.688172043010752</v>
      </c>
      <c r="M35" s="31">
        <f t="shared" si="3"/>
        <v>54.838709677419352</v>
      </c>
      <c r="N35" s="31">
        <f t="shared" si="3"/>
        <v>54.838709677419352</v>
      </c>
      <c r="O35" s="31">
        <f t="shared" si="3"/>
        <v>53.763440860215056</v>
      </c>
      <c r="P35" s="31">
        <f t="shared" si="3"/>
        <v>54.838709677419352</v>
      </c>
      <c r="Q35" s="31">
        <f t="shared" si="3"/>
        <v>54.838709677419352</v>
      </c>
      <c r="R35" s="31">
        <f t="shared" si="3"/>
        <v>54.838709677419352</v>
      </c>
      <c r="S35" s="31">
        <f t="shared" si="3"/>
        <v>54.838709677419352</v>
      </c>
      <c r="T35" s="31">
        <f t="shared" si="3"/>
        <v>54.838709677419352</v>
      </c>
      <c r="U35" s="31">
        <f t="shared" si="3"/>
        <v>54.838709677419352</v>
      </c>
      <c r="V35" s="31">
        <f t="shared" si="3"/>
        <v>54.838709677419352</v>
      </c>
      <c r="W35" s="31">
        <f t="shared" si="3"/>
        <v>54.838709677419352</v>
      </c>
      <c r="X35" s="31">
        <f t="shared" si="3"/>
        <v>54.838709677419352</v>
      </c>
      <c r="Y35" s="31">
        <f t="shared" si="3"/>
        <v>54.838709677419352</v>
      </c>
      <c r="Z35" s="31">
        <f t="shared" si="3"/>
        <v>54.838709677419352</v>
      </c>
      <c r="AA35" s="31">
        <f t="shared" si="3"/>
        <v>54.838709677419352</v>
      </c>
      <c r="AB35" s="31">
        <f t="shared" si="3"/>
        <v>54.838709677419352</v>
      </c>
      <c r="AC35" s="31">
        <f t="shared" si="3"/>
        <v>54.838709677419352</v>
      </c>
      <c r="AD35" s="31">
        <f t="shared" si="3"/>
        <v>54.838709677419352</v>
      </c>
      <c r="AE35" s="31">
        <f t="shared" si="3"/>
        <v>54.838709677419352</v>
      </c>
      <c r="AF35" s="31">
        <f t="shared" si="3"/>
        <v>54.838709677419352</v>
      </c>
      <c r="AG35" s="31">
        <f t="shared" si="3"/>
        <v>54.838709677419352</v>
      </c>
      <c r="AH35" s="31">
        <f t="shared" si="3"/>
        <v>54.838709677419352</v>
      </c>
      <c r="AI35" s="31">
        <f t="shared" si="3"/>
        <v>54.838709677419352</v>
      </c>
      <c r="AJ35" s="31">
        <f t="shared" si="3"/>
        <v>54.838709677419352</v>
      </c>
      <c r="AK35" s="31">
        <f t="shared" si="3"/>
        <v>54.838709677419352</v>
      </c>
      <c r="AL35" s="31">
        <f t="shared" si="3"/>
        <v>54.838709677419352</v>
      </c>
      <c r="AM35" s="31">
        <f t="shared" si="3"/>
        <v>54.838709677419352</v>
      </c>
      <c r="AN35" s="31">
        <f t="shared" si="3"/>
        <v>54.838709677419352</v>
      </c>
      <c r="AO35" s="31">
        <f t="shared" si="3"/>
        <v>54.838709677419352</v>
      </c>
      <c r="AP35" s="32">
        <f>AP34*100/111</f>
        <v>1697.2972972972973</v>
      </c>
      <c r="AQ35" s="6"/>
    </row>
    <row r="36" spans="1:43">
      <c r="A36" s="28"/>
      <c r="B36" s="28"/>
      <c r="C36" s="34"/>
      <c r="D36" s="25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5"/>
      <c r="AG36" s="25"/>
      <c r="AH36" s="25"/>
      <c r="AI36" s="25"/>
      <c r="AJ36" s="25"/>
      <c r="AK36" s="25"/>
      <c r="AL36" s="25"/>
      <c r="AM36" s="25"/>
      <c r="AN36" s="25"/>
      <c r="AO36" s="24"/>
      <c r="AP36" s="25"/>
      <c r="AQ36" s="25"/>
    </row>
    <row r="37" spans="1:43">
      <c r="D37" s="49" t="s">
        <v>45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AF37" s="3"/>
      <c r="AG37" s="3"/>
      <c r="AH37" s="3"/>
      <c r="AI37" s="3"/>
      <c r="AJ37" s="3"/>
      <c r="AK37" s="3"/>
      <c r="AL37" s="3"/>
      <c r="AM37" s="3"/>
      <c r="AN37" s="3"/>
    </row>
    <row r="38" spans="1:43">
      <c r="A38" s="22"/>
      <c r="D38" s="27" t="s">
        <v>55</v>
      </c>
      <c r="E38" s="2"/>
      <c r="F38" s="71" t="s">
        <v>46</v>
      </c>
      <c r="G38" s="71"/>
      <c r="H38" s="71" t="s">
        <v>56</v>
      </c>
      <c r="I38" s="71"/>
      <c r="J38" s="71" t="s">
        <v>47</v>
      </c>
      <c r="K38" s="71"/>
      <c r="L38" s="23" t="s">
        <v>48</v>
      </c>
      <c r="M38" s="23" t="s">
        <v>49</v>
      </c>
      <c r="N38" s="71" t="s">
        <v>60</v>
      </c>
      <c r="O38" s="71"/>
      <c r="P38" s="71"/>
      <c r="Q38" s="71"/>
      <c r="R38" s="71"/>
      <c r="S38" s="71"/>
      <c r="T38" s="71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D39" s="27" t="s">
        <v>53</v>
      </c>
      <c r="E39" s="2"/>
      <c r="F39" s="71" t="s">
        <v>46</v>
      </c>
      <c r="G39" s="71"/>
      <c r="H39" s="71" t="s">
        <v>57</v>
      </c>
      <c r="I39" s="71"/>
      <c r="J39" s="71" t="s">
        <v>47</v>
      </c>
      <c r="K39" s="71"/>
      <c r="L39" s="23" t="s">
        <v>48</v>
      </c>
      <c r="M39" s="23" t="s">
        <v>49</v>
      </c>
      <c r="N39" s="71" t="s">
        <v>60</v>
      </c>
      <c r="O39" s="71"/>
      <c r="P39" s="71"/>
      <c r="Q39" s="71"/>
      <c r="R39" s="71"/>
      <c r="S39" s="71"/>
      <c r="T39" s="71"/>
      <c r="U39" s="24"/>
      <c r="AF39" s="2" t="s">
        <v>38</v>
      </c>
    </row>
    <row r="40" spans="1:43">
      <c r="D40" s="27" t="s">
        <v>52</v>
      </c>
      <c r="E40" s="2"/>
      <c r="F40" s="71" t="s">
        <v>46</v>
      </c>
      <c r="G40" s="71"/>
      <c r="H40" s="71" t="s">
        <v>58</v>
      </c>
      <c r="I40" s="71"/>
      <c r="J40" s="71" t="s">
        <v>47</v>
      </c>
      <c r="K40" s="71"/>
      <c r="L40" s="23" t="s">
        <v>48</v>
      </c>
      <c r="M40" s="23" t="s">
        <v>49</v>
      </c>
      <c r="N40" s="71" t="s">
        <v>60</v>
      </c>
      <c r="O40" s="71"/>
      <c r="P40" s="71"/>
      <c r="Q40" s="71"/>
      <c r="R40" s="71"/>
      <c r="S40" s="71"/>
      <c r="T40" s="71"/>
      <c r="U40" s="24"/>
      <c r="AF40" s="2"/>
      <c r="AG40" s="1" t="s">
        <v>39</v>
      </c>
    </row>
    <row r="41" spans="1:43">
      <c r="D41" s="27" t="s">
        <v>51</v>
      </c>
      <c r="E41" s="2"/>
      <c r="F41" s="71" t="s">
        <v>46</v>
      </c>
      <c r="G41" s="71"/>
      <c r="H41" s="71" t="s">
        <v>59</v>
      </c>
      <c r="I41" s="71"/>
      <c r="J41" s="71" t="s">
        <v>47</v>
      </c>
      <c r="K41" s="71"/>
      <c r="L41" s="23" t="s">
        <v>48</v>
      </c>
      <c r="M41" s="23" t="s">
        <v>49</v>
      </c>
      <c r="N41" s="71" t="s">
        <v>60</v>
      </c>
      <c r="O41" s="71"/>
      <c r="P41" s="71"/>
      <c r="Q41" s="71"/>
      <c r="R41" s="71"/>
      <c r="S41" s="71"/>
      <c r="T41" s="71"/>
      <c r="U41" s="24"/>
      <c r="AF41" s="2" t="s">
        <v>40</v>
      </c>
      <c r="AG41" s="2"/>
      <c r="AH41" s="2"/>
      <c r="AI41" s="2"/>
      <c r="AJ41" s="2"/>
      <c r="AK41" s="2"/>
      <c r="AL41" s="2"/>
      <c r="AM41" s="2"/>
      <c r="AN41" s="2"/>
      <c r="AO41" s="2"/>
    </row>
    <row r="42" spans="1:43">
      <c r="D42" s="27" t="s">
        <v>50</v>
      </c>
      <c r="E42" s="2"/>
      <c r="F42" s="71" t="s">
        <v>46</v>
      </c>
      <c r="G42" s="71"/>
      <c r="H42" s="71" t="s">
        <v>54</v>
      </c>
      <c r="I42" s="71"/>
      <c r="J42" s="71" t="s">
        <v>47</v>
      </c>
      <c r="K42" s="71"/>
      <c r="L42" s="23" t="s">
        <v>48</v>
      </c>
      <c r="M42" s="23" t="s">
        <v>49</v>
      </c>
      <c r="N42" s="71" t="s">
        <v>60</v>
      </c>
      <c r="O42" s="71"/>
      <c r="P42" s="71"/>
      <c r="Q42" s="71"/>
      <c r="R42" s="71"/>
      <c r="S42" s="71"/>
      <c r="T42" s="71"/>
      <c r="U42" s="2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E43" s="2"/>
      <c r="F43" s="2"/>
      <c r="G43" s="2"/>
      <c r="H43" s="2"/>
      <c r="I43" s="2"/>
      <c r="J43" s="2"/>
      <c r="K43" s="2"/>
      <c r="R43" s="67"/>
      <c r="S43" s="67"/>
      <c r="T43" s="24"/>
      <c r="U43" s="24"/>
    </row>
    <row r="44" spans="1:43">
      <c r="E44" s="21"/>
      <c r="F44" s="21"/>
      <c r="R44" s="24"/>
      <c r="S44" s="20"/>
      <c r="T44" s="24"/>
      <c r="U44" s="24"/>
    </row>
    <row r="45" spans="1:43">
      <c r="E45" s="19"/>
      <c r="F45" s="19"/>
      <c r="G45" s="19"/>
      <c r="H45" s="20"/>
      <c r="I45" s="18"/>
      <c r="J45" s="17"/>
      <c r="R45" s="24"/>
      <c r="S45" s="67"/>
      <c r="T45" s="67"/>
      <c r="U45" s="24"/>
    </row>
    <row r="46" spans="1:43">
      <c r="H46" s="20"/>
      <c r="I46" s="17"/>
      <c r="J46" s="17"/>
    </row>
  </sheetData>
  <mergeCells count="41">
    <mergeCell ref="N38:T38"/>
    <mergeCell ref="N39:T39"/>
    <mergeCell ref="B8:D8"/>
    <mergeCell ref="F39:G39"/>
    <mergeCell ref="H39:I39"/>
    <mergeCell ref="J39:K39"/>
    <mergeCell ref="F38:G38"/>
    <mergeCell ref="H38:I38"/>
    <mergeCell ref="J38:K38"/>
    <mergeCell ref="S45:T45"/>
    <mergeCell ref="T6:W6"/>
    <mergeCell ref="A6:A8"/>
    <mergeCell ref="R43:S43"/>
    <mergeCell ref="F40:G40"/>
    <mergeCell ref="F41:G41"/>
    <mergeCell ref="F42:G42"/>
    <mergeCell ref="H40:I40"/>
    <mergeCell ref="H41:I41"/>
    <mergeCell ref="H42:I42"/>
    <mergeCell ref="J40:K40"/>
    <mergeCell ref="J41:K41"/>
    <mergeCell ref="J42:K42"/>
    <mergeCell ref="N40:T40"/>
    <mergeCell ref="N41:T41"/>
    <mergeCell ref="N42:T42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2016-06-16T03:57:50Z</dcterms:modified>
</cp:coreProperties>
</file>